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ana.mitreva\Desktop\"/>
    </mc:Choice>
  </mc:AlternateContent>
  <xr:revisionPtr revIDLastSave="0" documentId="13_ncr:1_{21BB026F-1CCD-4AFD-93B8-1B93134AE0E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tenues et services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1" l="1"/>
  <c r="F79" i="11"/>
  <c r="F80" i="11"/>
  <c r="E31" i="11"/>
  <c r="E32" i="11"/>
  <c r="E14" i="11"/>
  <c r="E15" i="11"/>
  <c r="E20" i="11"/>
  <c r="E42" i="11"/>
  <c r="E43" i="11"/>
  <c r="E26" i="11"/>
  <c r="E27" i="11"/>
  <c r="F89" i="11"/>
  <c r="F90" i="11"/>
  <c r="F91" i="11"/>
  <c r="F92" i="11"/>
  <c r="F93" i="11"/>
  <c r="F94" i="11"/>
  <c r="F95" i="11"/>
  <c r="F96" i="11"/>
  <c r="F78" i="11"/>
  <c r="F81" i="11"/>
  <c r="F82" i="11"/>
  <c r="F83" i="11"/>
  <c r="F84" i="11"/>
  <c r="F85" i="11"/>
  <c r="F86" i="11"/>
  <c r="F87" i="11"/>
  <c r="F77" i="11"/>
  <c r="E72" i="11"/>
  <c r="E73" i="11"/>
  <c r="E74" i="11"/>
  <c r="E75" i="11"/>
  <c r="E71" i="11"/>
  <c r="E68" i="11"/>
  <c r="E67" i="11"/>
  <c r="E65" i="11"/>
  <c r="E64" i="11"/>
  <c r="E63" i="11"/>
  <c r="E56" i="11"/>
  <c r="E57" i="11"/>
  <c r="E58" i="11"/>
  <c r="E59" i="11"/>
  <c r="E60" i="11"/>
  <c r="E55" i="11"/>
  <c r="E47" i="11"/>
  <c r="E48" i="11"/>
  <c r="E49" i="11"/>
  <c r="E51" i="11"/>
  <c r="E52" i="11"/>
  <c r="E46" i="11"/>
  <c r="E16" i="11"/>
  <c r="E17" i="11"/>
  <c r="E18" i="11"/>
  <c r="E19" i="11"/>
  <c r="E21" i="11"/>
  <c r="E22" i="11"/>
  <c r="E23" i="11"/>
  <c r="E24" i="11"/>
  <c r="E13" i="11"/>
  <c r="E40" i="11"/>
  <c r="E39" i="11"/>
  <c r="E38" i="11"/>
  <c r="E37" i="11"/>
  <c r="E36" i="11"/>
  <c r="E35" i="11"/>
  <c r="E34" i="11"/>
  <c r="E33" i="11"/>
  <c r="E30" i="11"/>
</calcChain>
</file>

<file path=xl/sharedStrings.xml><?xml version="1.0" encoding="utf-8"?>
<sst xmlns="http://schemas.openxmlformats.org/spreadsheetml/2006/main" count="207" uniqueCount="154">
  <si>
    <t>Montant unitaire € HT</t>
  </si>
  <si>
    <t>Montant unitaire € TTC</t>
  </si>
  <si>
    <t>paire de gants blancs</t>
  </si>
  <si>
    <t>cravate noire à nouer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</si>
  <si>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</si>
  <si>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</si>
  <si>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</si>
  <si>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</si>
  <si>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</si>
  <si>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</si>
  <si>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</si>
  <si>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</si>
  <si>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</si>
  <si>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 xml:space="preserve">Annexe financière
</t>
  </si>
  <si>
    <t>tricorne - broderie réalisée à la main</t>
  </si>
  <si>
    <t>insigne de coiffe - broderie réalisée à la main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</si>
  <si>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</si>
  <si>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</si>
  <si>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</si>
  <si>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</si>
  <si>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</si>
  <si>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</si>
  <si>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</si>
  <si>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</si>
  <si>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</si>
  <si>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tricorne - broderie réalisée mécaniquement</t>
  </si>
  <si>
    <t>insigne de coiffe - broderie réalisée mécaniquement</t>
  </si>
  <si>
    <t>3.1</t>
  </si>
  <si>
    <t>3.2</t>
  </si>
  <si>
    <t>3.3</t>
  </si>
  <si>
    <t>3.4</t>
  </si>
  <si>
    <t>3.5</t>
  </si>
  <si>
    <t>3.6</t>
  </si>
  <si>
    <t xml:space="preserve">pantalon </t>
  </si>
  <si>
    <t xml:space="preserve">paire pattes d'épaule - broderie réalisée à la main </t>
  </si>
  <si>
    <t xml:space="preserve">paire pattes d'épaule - broderie réalisée mécaniquement </t>
  </si>
  <si>
    <t>Direction de l'administration pénitentiaire</t>
  </si>
  <si>
    <t>casquette semi-rigide - broderie réalisée à la main</t>
  </si>
  <si>
    <t>casquette semi-rigide - broderie réalisée mécaniquement</t>
  </si>
  <si>
    <t>paire pattes d'épaule - broderie réalisée mécaniquement</t>
  </si>
  <si>
    <t>Martinique / Guadeloupe</t>
  </si>
  <si>
    <t>Guyane</t>
  </si>
  <si>
    <t>Réunion / Mayotte</t>
  </si>
  <si>
    <t>Nouvelle Calédonie</t>
  </si>
  <si>
    <t>Polynésie française</t>
  </si>
  <si>
    <t>Wallis et Futuna</t>
  </si>
  <si>
    <t>St Pierre et Miquelon</t>
  </si>
  <si>
    <t>Frais de livraison</t>
  </si>
  <si>
    <t>Montant € TTC</t>
  </si>
  <si>
    <t>Montant € HT</t>
  </si>
  <si>
    <t>≤ 20 élèves</t>
  </si>
  <si>
    <t>distance ≤ 200km</t>
  </si>
  <si>
    <t>distance ≤ 500km</t>
  </si>
  <si>
    <t>distance ≤ 350km</t>
  </si>
  <si>
    <t>distance &gt; 750km</t>
  </si>
  <si>
    <t>distance ≤ 750km</t>
  </si>
  <si>
    <t>≤ 55 élèves</t>
  </si>
  <si>
    <t>&gt; 55 élèves</t>
  </si>
  <si>
    <t>n°</t>
  </si>
  <si>
    <t>référence produit</t>
  </si>
  <si>
    <t>Tenue de cérémonie - modèle femme directeur</t>
  </si>
  <si>
    <t>Tenue de cérémonie - modèle homme directeur</t>
  </si>
  <si>
    <t>Tenue de cérémonie - modèle femme officier</t>
  </si>
  <si>
    <t>Tenue de cérémonie - modèle homme officier</t>
  </si>
  <si>
    <t>4.1</t>
  </si>
  <si>
    <t>4.2</t>
  </si>
  <si>
    <t>4.3</t>
  </si>
  <si>
    <t>4.4</t>
  </si>
  <si>
    <t>4.5</t>
  </si>
  <si>
    <t>4.6</t>
  </si>
  <si>
    <t>Effets communs au personnel de direction et corps de commandement</t>
  </si>
  <si>
    <t>5.5</t>
  </si>
  <si>
    <t>chemisier femme à manches longues</t>
  </si>
  <si>
    <t>chemise homme à manches longues</t>
  </si>
  <si>
    <t>5.1</t>
  </si>
  <si>
    <t>5.2</t>
  </si>
  <si>
    <t>5.3</t>
  </si>
  <si>
    <t>5.4</t>
  </si>
  <si>
    <t>Effets complémentaires - défilé 14 juillet</t>
  </si>
  <si>
    <t>6.1</t>
  </si>
  <si>
    <t>6.2</t>
  </si>
  <si>
    <t>6.3</t>
  </si>
  <si>
    <t>chemisette mixte à manches courtes et pattes boutonnées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</si>
  <si>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</si>
  <si>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</si>
  <si>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</si>
  <si>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</si>
  <si>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</si>
  <si>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</si>
  <si>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</si>
  <si>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</si>
  <si>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</si>
  <si>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</si>
  <si>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</si>
  <si>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</si>
  <si>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</si>
  <si>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</si>
  <si>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</si>
  <si>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8.7</t>
  </si>
  <si>
    <t>8.8</t>
  </si>
  <si>
    <t>tricorne Chef des services pénitentiaires - broderie réalisée mécaniquement</t>
  </si>
  <si>
    <t>tricorne officier - broderie réalisée mécaniquement</t>
  </si>
  <si>
    <t>casquette semi-rigide officier - broderie réalisée mécaniquement</t>
  </si>
  <si>
    <t>casquette semi-rigide Chef des services pénitentiaires - broderie réalisée mécaniquement</t>
  </si>
  <si>
    <t>chemisette homme à manches courtes et pattes boutonnées</t>
  </si>
  <si>
    <t>6.4</t>
  </si>
  <si>
    <t>casquette semi-rigide personnel de surveillance</t>
  </si>
  <si>
    <t>6.5</t>
  </si>
  <si>
    <t>taux TVA %</t>
  </si>
  <si>
    <t>veste à trois boutons avec paire écussons de col veste - broderie réalisée à la main</t>
  </si>
  <si>
    <t>veste à trois boutons avec paire écussons de col veste - broderie réalisée mécaniquement</t>
  </si>
  <si>
    <t>veste à trois boutons avec paire écussons de col  - broderie réalisée à la main</t>
  </si>
  <si>
    <t>veste à trois boutons avec paire écussons de col  - broderie réalisée mécaniquement</t>
  </si>
  <si>
    <t>veste vareuse à quatre boutons avec paire écussons de col  - broderie réalisée mécaniquement</t>
  </si>
  <si>
    <t>chemisette femme à manches courtes et pattes boutonnées</t>
  </si>
  <si>
    <t xml:space="preserve">Paire de bas de manche amovible DSP -  broderie réalisée mécaniquement </t>
  </si>
  <si>
    <t>Paire de bas de manche amovible - broderie réalisée à la main pour les emplois fonctionnels</t>
  </si>
  <si>
    <t>Marché 25PS5019 : Acquisition et livraison de tenues de cérémonie pour le personnel de l'administration pénitentiaire</t>
  </si>
  <si>
    <t xml:space="preserve">Le nom de la société et de son représentant : </t>
  </si>
  <si>
    <t xml:space="preserve">n° Siret et adresse de la société  : </t>
  </si>
  <si>
    <t xml:space="preserve">prise de mesures et essayage tenues </t>
  </si>
  <si>
    <t>prise de mesures et essayage élèves à l'ENAP</t>
  </si>
  <si>
    <t>Tenues ENAP à Agen</t>
  </si>
  <si>
    <t>Tenues France métropolitaine (Corse y comprise)</t>
  </si>
  <si>
    <t>Acessoires ENAP à Agen</t>
  </si>
  <si>
    <t>7.10</t>
  </si>
  <si>
    <t>7.11</t>
  </si>
  <si>
    <t>Accesoires France métropolitaine (Corse y comprise)</t>
  </si>
  <si>
    <t>1.10</t>
  </si>
  <si>
    <t>1.11</t>
  </si>
  <si>
    <t>2.10</t>
  </si>
  <si>
    <t>2.11</t>
  </si>
  <si>
    <t>aiguillette vert - violet</t>
  </si>
  <si>
    <t>en kg ou forfait ou unité</t>
  </si>
  <si>
    <t xml:space="preserve">jupe </t>
  </si>
  <si>
    <t>1.12</t>
  </si>
  <si>
    <t>1.13</t>
  </si>
  <si>
    <t>1.14</t>
  </si>
  <si>
    <t>2.12</t>
  </si>
  <si>
    <t>2.13</t>
  </si>
  <si>
    <t>3.7</t>
  </si>
  <si>
    <t>Frais de déplacement par jour</t>
  </si>
  <si>
    <t xml:space="preserve">en km ou n° </t>
  </si>
  <si>
    <t>1.15</t>
  </si>
  <si>
    <t>paire pattes d'épaule sans motif</t>
  </si>
  <si>
    <t>2.14</t>
  </si>
  <si>
    <t>5.6</t>
  </si>
  <si>
    <t>pucelle en métal</t>
  </si>
  <si>
    <t>tenue complète - broderie réalisée à la main *</t>
  </si>
  <si>
    <t>tenue complète - broderie réalisée mécaniquement *</t>
  </si>
  <si>
    <t>tenue complète - broderie réalisée à la main **</t>
  </si>
  <si>
    <t>tenue complète - broderie réalisée mécaniquement **</t>
  </si>
  <si>
    <t xml:space="preserve">* Une tenue complète d'une DSP femme est composée de : tricorne avec galons, veste avec épaulettes et bas de manche, pantalon ou jupe, chemise à manches longues, cravatte et gants blanc </t>
  </si>
  <si>
    <t xml:space="preserve">** Une tenue complète d'un DSP homme est composée de : casquettes avec galons, veste avec épaulettes et bas de manche, pantalon, chemise à manches longues, cravatte et gants blanc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</si>
</sst>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0C]_-;\-* #,##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8" fillId="0" borderId="3" xfId="0" applyFont="1" applyFill="1" applyBorder="1" applyAlignment="1">
      <alignment vertical="center" wrapText="1"/>
    </xf>
    <xf numFmtId="0" fontId="9" fillId="0" borderId="3" xfId="0" applyFont="1" applyBorder="1"/>
    <xf numFmtId="164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164" fontId="8" fillId="0" borderId="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2">
    <cellStyle name="Normal" xfId="0" builtinId="0"/>
    <cellStyle name="Normal 2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57150</xdr:rowOff>
    </xdr:from>
    <xdr:to>
      <xdr:col>1</xdr:col>
      <xdr:colOff>825500</xdr:colOff>
      <xdr:row>0</xdr:row>
      <xdr:rowOff>849630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57" t="13069" r="5383" b="7976"/>
        <a:stretch>
          <a:fillRect/>
        </a:stretch>
      </xdr:blipFill>
      <xdr:spPr bwMode="auto">
        <a:xfrm>
          <a:off x="161925" y="57150"/>
          <a:ext cx="1120775" cy="79248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oneCellAnchor>
    <xdr:from>
      <xdr:col>5</xdr:col>
      <xdr:colOff>38100</xdr:colOff>
      <xdr:row>88</xdr:row>
      <xdr:rowOff>152400</xdr:rowOff>
    </xdr:from>
    <xdr:ext cx="65" cy="172227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91450" y="2043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showGridLines="0" tabSelected="1" topLeftCell="A89" zoomScaleNormal="100" workbookViewId="0">
      <selection activeCell="B103" sqref="B103"/>
    </sheetView>
  </sheetViews>
  <sheetFormatPr baseColWidth="10" defaultRowHeight="15" x14ac:dyDescent="0.25"/>
  <cols>
    <col min="1" max="1" width="6.85546875" customWidth="1"/>
    <col min="2" max="2" width="85.5703125" customWidth="1"/>
    <col min="3" max="3" width="25.140625" customWidth="1"/>
    <col min="4" max="4" width="23.5703125" customWidth="1"/>
    <col min="5" max="5" width="24.85546875" customWidth="1"/>
    <col min="6" max="6" width="25.5703125" customWidth="1"/>
  </cols>
  <sheetData>
    <row r="1" spans="1:6" ht="73.5" customHeight="1" x14ac:dyDescent="0.25">
      <c r="A1" s="24" t="s">
        <v>36</v>
      </c>
      <c r="B1" s="25"/>
      <c r="C1" s="25"/>
      <c r="D1" s="25"/>
      <c r="E1" s="26"/>
    </row>
    <row r="2" spans="1:6" ht="48" customHeight="1" x14ac:dyDescent="0.25">
      <c r="A2" s="30" t="s">
        <v>117</v>
      </c>
      <c r="B2" s="30"/>
      <c r="C2" s="30"/>
      <c r="D2" s="30"/>
      <c r="E2" s="30"/>
    </row>
    <row r="3" spans="1:6" ht="24" customHeight="1" x14ac:dyDescent="0.25">
      <c r="C3" s="1"/>
      <c r="D3" s="1"/>
      <c r="E3" s="1"/>
    </row>
    <row r="4" spans="1:6" x14ac:dyDescent="0.25">
      <c r="B4" s="2"/>
      <c r="C4" s="2"/>
      <c r="D4" s="2"/>
      <c r="E4" s="2"/>
    </row>
    <row r="5" spans="1:6" ht="26.25" customHeight="1" x14ac:dyDescent="0.25">
      <c r="A5" s="37" t="s">
        <v>118</v>
      </c>
      <c r="B5" s="37"/>
      <c r="C5" s="37"/>
      <c r="D5" s="37"/>
      <c r="E5" s="37"/>
    </row>
    <row r="6" spans="1:6" ht="29.25" customHeight="1" x14ac:dyDescent="0.25">
      <c r="A6" s="27" t="s">
        <v>119</v>
      </c>
      <c r="B6" s="28"/>
      <c r="C6" s="28"/>
      <c r="D6" s="28"/>
      <c r="E6" s="29"/>
    </row>
    <row r="7" spans="1:6" ht="16.5" customHeight="1" x14ac:dyDescent="0.25">
      <c r="B7" s="3"/>
      <c r="C7" s="4"/>
      <c r="D7" s="4"/>
      <c r="E7" s="4"/>
    </row>
    <row r="10" spans="1:6" ht="52.5" customHeight="1" x14ac:dyDescent="0.35">
      <c r="A10" s="31" t="s">
        <v>13</v>
      </c>
      <c r="B10" s="32"/>
      <c r="C10" s="32"/>
      <c r="D10" s="32"/>
      <c r="E10" s="33"/>
    </row>
    <row r="11" spans="1:6" ht="29.25" customHeight="1" x14ac:dyDescent="0.25">
      <c r="A11" s="15" t="s">
        <v>58</v>
      </c>
      <c r="B11" s="16" t="s">
        <v>59</v>
      </c>
      <c r="C11" s="17" t="s">
        <v>0</v>
      </c>
      <c r="D11" s="17" t="s">
        <v>108</v>
      </c>
      <c r="E11" s="17" t="s">
        <v>1</v>
      </c>
    </row>
    <row r="12" spans="1:6" ht="27.75" customHeight="1" x14ac:dyDescent="0.25">
      <c r="A12" s="34" t="s">
        <v>60</v>
      </c>
      <c r="B12" s="35"/>
      <c r="C12" s="35"/>
      <c r="D12" s="35"/>
      <c r="E12" s="36"/>
    </row>
    <row r="13" spans="1:6" ht="27.75" customHeight="1" x14ac:dyDescent="0.25">
      <c r="A13" s="8" t="s">
        <v>4</v>
      </c>
      <c r="B13" s="10" t="s">
        <v>148</v>
      </c>
      <c r="C13" s="12"/>
      <c r="D13" s="7"/>
      <c r="E13" s="12">
        <f>C13+(C13*D13/100)</f>
        <v>0</v>
      </c>
      <c r="F13" s="20"/>
    </row>
    <row r="14" spans="1:6" ht="27.75" customHeight="1" x14ac:dyDescent="0.25">
      <c r="A14" s="8" t="s">
        <v>5</v>
      </c>
      <c r="B14" s="10" t="s">
        <v>149</v>
      </c>
      <c r="C14" s="12"/>
      <c r="D14" s="7"/>
      <c r="E14" s="12">
        <f t="shared" ref="E14:E15" si="0">C14+(C14*D14/100)</f>
        <v>0</v>
      </c>
    </row>
    <row r="15" spans="1:6" ht="27.75" customHeight="1" x14ac:dyDescent="0.25">
      <c r="A15" s="8" t="s">
        <v>6</v>
      </c>
      <c r="B15" s="10" t="s">
        <v>14</v>
      </c>
      <c r="C15" s="12"/>
      <c r="D15" s="7"/>
      <c r="E15" s="12">
        <f t="shared" si="0"/>
        <v>0</v>
      </c>
    </row>
    <row r="16" spans="1:6" ht="27.75" customHeight="1" x14ac:dyDescent="0.25">
      <c r="A16" s="8" t="s">
        <v>7</v>
      </c>
      <c r="B16" s="10" t="s">
        <v>25</v>
      </c>
      <c r="C16" s="12"/>
      <c r="D16" s="7"/>
      <c r="E16" s="12">
        <f t="shared" ref="E16:E27" si="1">C16+(C16*D16/100)</f>
        <v>0</v>
      </c>
    </row>
    <row r="17" spans="1:5" ht="26.1" customHeight="1" x14ac:dyDescent="0.25">
      <c r="A17" s="8" t="s">
        <v>8</v>
      </c>
      <c r="B17" s="10" t="s">
        <v>15</v>
      </c>
      <c r="C17" s="12"/>
      <c r="D17" s="7"/>
      <c r="E17" s="12">
        <f t="shared" si="1"/>
        <v>0</v>
      </c>
    </row>
    <row r="18" spans="1:5" ht="26.1" customHeight="1" x14ac:dyDescent="0.25">
      <c r="A18" s="8" t="s">
        <v>9</v>
      </c>
      <c r="B18" s="10" t="s">
        <v>26</v>
      </c>
      <c r="C18" s="12"/>
      <c r="D18" s="7"/>
      <c r="E18" s="12">
        <f t="shared" si="1"/>
        <v>0</v>
      </c>
    </row>
    <row r="19" spans="1:5" ht="24.75" customHeight="1" x14ac:dyDescent="0.25">
      <c r="A19" s="8" t="s">
        <v>10</v>
      </c>
      <c r="B19" s="10" t="s">
        <v>33</v>
      </c>
      <c r="C19" s="12"/>
      <c r="D19" s="7"/>
      <c r="E19" s="12">
        <f t="shared" si="1"/>
        <v>0</v>
      </c>
    </row>
    <row r="20" spans="1:5" ht="24.75" customHeight="1" x14ac:dyDescent="0.25">
      <c r="A20" s="8" t="s">
        <v>11</v>
      </c>
      <c r="B20" s="10" t="s">
        <v>134</v>
      </c>
      <c r="C20" s="12"/>
      <c r="D20" s="7"/>
      <c r="E20" s="12">
        <f t="shared" si="1"/>
        <v>0</v>
      </c>
    </row>
    <row r="21" spans="1:5" ht="24.75" customHeight="1" x14ac:dyDescent="0.25">
      <c r="A21" s="8" t="s">
        <v>12</v>
      </c>
      <c r="B21" s="10" t="s">
        <v>109</v>
      </c>
      <c r="C21" s="12"/>
      <c r="D21" s="7"/>
      <c r="E21" s="12">
        <f t="shared" si="1"/>
        <v>0</v>
      </c>
    </row>
    <row r="22" spans="1:5" ht="24.75" customHeight="1" x14ac:dyDescent="0.25">
      <c r="A22" s="8" t="s">
        <v>128</v>
      </c>
      <c r="B22" s="10" t="s">
        <v>110</v>
      </c>
      <c r="C22" s="12"/>
      <c r="D22" s="7"/>
      <c r="E22" s="12">
        <f t="shared" si="1"/>
        <v>0</v>
      </c>
    </row>
    <row r="23" spans="1:5" ht="24.75" customHeight="1" x14ac:dyDescent="0.25">
      <c r="A23" s="8" t="s">
        <v>129</v>
      </c>
      <c r="B23" s="10" t="s">
        <v>34</v>
      </c>
      <c r="C23" s="12"/>
      <c r="D23" s="7"/>
      <c r="E23" s="12">
        <f t="shared" si="1"/>
        <v>0</v>
      </c>
    </row>
    <row r="24" spans="1:5" ht="24.75" customHeight="1" x14ac:dyDescent="0.25">
      <c r="A24" s="8" t="s">
        <v>135</v>
      </c>
      <c r="B24" s="10" t="s">
        <v>39</v>
      </c>
      <c r="C24" s="12"/>
      <c r="D24" s="7"/>
      <c r="E24" s="12">
        <f t="shared" si="1"/>
        <v>0</v>
      </c>
    </row>
    <row r="25" spans="1:5" ht="24.75" customHeight="1" x14ac:dyDescent="0.25">
      <c r="A25" s="8" t="s">
        <v>136</v>
      </c>
      <c r="B25" s="10" t="s">
        <v>144</v>
      </c>
      <c r="C25" s="12"/>
      <c r="D25" s="7"/>
      <c r="E25" s="12"/>
    </row>
    <row r="26" spans="1:5" ht="30.75" customHeight="1" x14ac:dyDescent="0.25">
      <c r="A26" s="8" t="s">
        <v>137</v>
      </c>
      <c r="B26" s="10" t="s">
        <v>116</v>
      </c>
      <c r="C26" s="12"/>
      <c r="D26" s="7"/>
      <c r="E26" s="12">
        <f t="shared" si="1"/>
        <v>0</v>
      </c>
    </row>
    <row r="27" spans="1:5" ht="24.75" customHeight="1" x14ac:dyDescent="0.25">
      <c r="A27" s="8" t="s">
        <v>143</v>
      </c>
      <c r="B27" s="10" t="s">
        <v>115</v>
      </c>
      <c r="C27" s="12"/>
      <c r="D27" s="7"/>
      <c r="E27" s="12">
        <f t="shared" si="1"/>
        <v>0</v>
      </c>
    </row>
    <row r="28" spans="1:5" ht="24.6" customHeight="1" x14ac:dyDescent="0.25">
      <c r="A28" s="15" t="s">
        <v>58</v>
      </c>
      <c r="B28" s="16" t="s">
        <v>59</v>
      </c>
      <c r="C28" s="17" t="s">
        <v>0</v>
      </c>
      <c r="D28" s="17" t="s">
        <v>108</v>
      </c>
      <c r="E28" s="17" t="s">
        <v>1</v>
      </c>
    </row>
    <row r="29" spans="1:5" ht="24.75" customHeight="1" x14ac:dyDescent="0.25">
      <c r="A29" s="34" t="s">
        <v>61</v>
      </c>
      <c r="B29" s="35"/>
      <c r="C29" s="35"/>
      <c r="D29" s="35"/>
      <c r="E29" s="36"/>
    </row>
    <row r="30" spans="1:5" ht="24.75" customHeight="1" x14ac:dyDescent="0.25">
      <c r="A30" s="8" t="s">
        <v>16</v>
      </c>
      <c r="B30" s="10" t="s">
        <v>150</v>
      </c>
      <c r="C30" s="12"/>
      <c r="D30" s="7"/>
      <c r="E30" s="12">
        <f>C30*1.2</f>
        <v>0</v>
      </c>
    </row>
    <row r="31" spans="1:5" ht="24.75" customHeight="1" x14ac:dyDescent="0.25">
      <c r="A31" s="8" t="s">
        <v>17</v>
      </c>
      <c r="B31" s="10" t="s">
        <v>151</v>
      </c>
      <c r="C31" s="12"/>
      <c r="D31" s="7"/>
      <c r="E31" s="12">
        <f t="shared" ref="E31:E32" si="2">C31*1.2</f>
        <v>0</v>
      </c>
    </row>
    <row r="32" spans="1:5" ht="24.75" customHeight="1" x14ac:dyDescent="0.25">
      <c r="A32" s="8" t="s">
        <v>18</v>
      </c>
      <c r="B32" s="10" t="s">
        <v>37</v>
      </c>
      <c r="C32" s="12"/>
      <c r="D32" s="7"/>
      <c r="E32" s="12">
        <f t="shared" si="2"/>
        <v>0</v>
      </c>
    </row>
    <row r="33" spans="1:5" ht="24.75" customHeight="1" x14ac:dyDescent="0.25">
      <c r="A33" s="8" t="s">
        <v>19</v>
      </c>
      <c r="B33" s="10" t="s">
        <v>38</v>
      </c>
      <c r="C33" s="12"/>
      <c r="D33" s="7"/>
      <c r="E33" s="12">
        <f t="shared" ref="E33:E43" si="3">C33*1.2</f>
        <v>0</v>
      </c>
    </row>
    <row r="34" spans="1:5" ht="30" customHeight="1" x14ac:dyDescent="0.25">
      <c r="A34" s="8" t="s">
        <v>20</v>
      </c>
      <c r="B34" s="10" t="s">
        <v>15</v>
      </c>
      <c r="C34" s="12"/>
      <c r="D34" s="7"/>
      <c r="E34" s="12">
        <f t="shared" si="3"/>
        <v>0</v>
      </c>
    </row>
    <row r="35" spans="1:5" ht="30" customHeight="1" x14ac:dyDescent="0.25">
      <c r="A35" s="8" t="s">
        <v>21</v>
      </c>
      <c r="B35" s="10" t="s">
        <v>26</v>
      </c>
      <c r="C35" s="12"/>
      <c r="D35" s="7"/>
      <c r="E35" s="12">
        <f t="shared" si="3"/>
        <v>0</v>
      </c>
    </row>
    <row r="36" spans="1:5" ht="24.75" customHeight="1" x14ac:dyDescent="0.25">
      <c r="A36" s="8" t="s">
        <v>22</v>
      </c>
      <c r="B36" s="10" t="s">
        <v>33</v>
      </c>
      <c r="C36" s="12"/>
      <c r="D36" s="7"/>
      <c r="E36" s="12">
        <f t="shared" si="3"/>
        <v>0</v>
      </c>
    </row>
    <row r="37" spans="1:5" ht="24.75" customHeight="1" x14ac:dyDescent="0.25">
      <c r="A37" s="8" t="s">
        <v>23</v>
      </c>
      <c r="B37" s="10" t="s">
        <v>111</v>
      </c>
      <c r="C37" s="12"/>
      <c r="D37" s="7"/>
      <c r="E37" s="12">
        <f t="shared" si="3"/>
        <v>0</v>
      </c>
    </row>
    <row r="38" spans="1:5" ht="24.75" customHeight="1" x14ac:dyDescent="0.25">
      <c r="A38" s="8" t="s">
        <v>24</v>
      </c>
      <c r="B38" s="10" t="s">
        <v>112</v>
      </c>
      <c r="C38" s="12"/>
      <c r="D38" s="7"/>
      <c r="E38" s="12">
        <f t="shared" si="3"/>
        <v>0</v>
      </c>
    </row>
    <row r="39" spans="1:5" ht="24.75" customHeight="1" x14ac:dyDescent="0.25">
      <c r="A39" s="8" t="s">
        <v>130</v>
      </c>
      <c r="B39" s="10" t="s">
        <v>34</v>
      </c>
      <c r="C39" s="12"/>
      <c r="D39" s="7"/>
      <c r="E39" s="12">
        <f t="shared" si="3"/>
        <v>0</v>
      </c>
    </row>
    <row r="40" spans="1:5" ht="24.75" customHeight="1" x14ac:dyDescent="0.25">
      <c r="A40" s="8" t="s">
        <v>131</v>
      </c>
      <c r="B40" s="10" t="s">
        <v>35</v>
      </c>
      <c r="C40" s="12"/>
      <c r="D40" s="7"/>
      <c r="E40" s="12">
        <f t="shared" si="3"/>
        <v>0</v>
      </c>
    </row>
    <row r="41" spans="1:5" ht="24.75" customHeight="1" x14ac:dyDescent="0.25">
      <c r="A41" s="8" t="s">
        <v>138</v>
      </c>
      <c r="B41" s="10" t="s">
        <v>144</v>
      </c>
      <c r="C41" s="12"/>
      <c r="D41" s="7"/>
      <c r="E41" s="12"/>
    </row>
    <row r="42" spans="1:5" ht="30" customHeight="1" x14ac:dyDescent="0.25">
      <c r="A42" s="8" t="s">
        <v>139</v>
      </c>
      <c r="B42" s="10" t="s">
        <v>116</v>
      </c>
      <c r="C42" s="12"/>
      <c r="D42" s="7"/>
      <c r="E42" s="12">
        <f t="shared" si="3"/>
        <v>0</v>
      </c>
    </row>
    <row r="43" spans="1:5" ht="24.75" customHeight="1" x14ac:dyDescent="0.25">
      <c r="A43" s="8" t="s">
        <v>145</v>
      </c>
      <c r="B43" s="10" t="s">
        <v>115</v>
      </c>
      <c r="C43" s="12"/>
      <c r="D43" s="7"/>
      <c r="E43" s="12">
        <f t="shared" si="3"/>
        <v>0</v>
      </c>
    </row>
    <row r="44" spans="1:5" ht="24.6" customHeight="1" x14ac:dyDescent="0.25">
      <c r="A44" s="15" t="s">
        <v>58</v>
      </c>
      <c r="B44" s="16" t="s">
        <v>59</v>
      </c>
      <c r="C44" s="17" t="s">
        <v>0</v>
      </c>
      <c r="D44" s="17" t="s">
        <v>108</v>
      </c>
      <c r="E44" s="17" t="s">
        <v>1</v>
      </c>
    </row>
    <row r="45" spans="1:5" ht="24.75" customHeight="1" x14ac:dyDescent="0.25">
      <c r="A45" s="34" t="s">
        <v>62</v>
      </c>
      <c r="B45" s="35"/>
      <c r="C45" s="35"/>
      <c r="D45" s="35"/>
      <c r="E45" s="36"/>
    </row>
    <row r="46" spans="1:5" ht="24.75" customHeight="1" x14ac:dyDescent="0.25">
      <c r="A46" s="8" t="s">
        <v>27</v>
      </c>
      <c r="B46" s="10" t="s">
        <v>101</v>
      </c>
      <c r="C46" s="12"/>
      <c r="D46" s="7"/>
      <c r="E46" s="12">
        <f>C46+(C46*D46/100)</f>
        <v>0</v>
      </c>
    </row>
    <row r="47" spans="1:5" ht="27.75" customHeight="1" x14ac:dyDescent="0.25">
      <c r="A47" s="8" t="s">
        <v>28</v>
      </c>
      <c r="B47" s="10" t="s">
        <v>100</v>
      </c>
      <c r="C47" s="12"/>
      <c r="D47" s="7"/>
      <c r="E47" s="12">
        <f t="shared" ref="E47:E52" si="4">C47+(C47*D47/100)</f>
        <v>0</v>
      </c>
    </row>
    <row r="48" spans="1:5" ht="28.5" customHeight="1" x14ac:dyDescent="0.25">
      <c r="A48" s="8" t="s">
        <v>29</v>
      </c>
      <c r="B48" s="10" t="s">
        <v>26</v>
      </c>
      <c r="C48" s="12"/>
      <c r="D48" s="7"/>
      <c r="E48" s="12">
        <f t="shared" si="4"/>
        <v>0</v>
      </c>
    </row>
    <row r="49" spans="1:6" ht="28.5" customHeight="1" x14ac:dyDescent="0.25">
      <c r="A49" s="8" t="s">
        <v>30</v>
      </c>
      <c r="B49" s="10" t="s">
        <v>33</v>
      </c>
      <c r="C49" s="12"/>
      <c r="D49" s="7"/>
      <c r="E49" s="12">
        <f t="shared" si="4"/>
        <v>0</v>
      </c>
    </row>
    <row r="50" spans="1:6" ht="28.5" customHeight="1" x14ac:dyDescent="0.25">
      <c r="A50" s="8" t="s">
        <v>31</v>
      </c>
      <c r="B50" s="10" t="s">
        <v>134</v>
      </c>
      <c r="C50" s="12"/>
      <c r="D50" s="7"/>
      <c r="E50" s="12"/>
    </row>
    <row r="51" spans="1:6" ht="31.5" customHeight="1" x14ac:dyDescent="0.25">
      <c r="A51" s="8" t="s">
        <v>32</v>
      </c>
      <c r="B51" s="10" t="s">
        <v>113</v>
      </c>
      <c r="C51" s="12"/>
      <c r="D51" s="7"/>
      <c r="E51" s="12">
        <f t="shared" si="4"/>
        <v>0</v>
      </c>
    </row>
    <row r="52" spans="1:6" ht="24.75" customHeight="1" x14ac:dyDescent="0.25">
      <c r="A52" s="8" t="s">
        <v>140</v>
      </c>
      <c r="B52" s="10" t="s">
        <v>39</v>
      </c>
      <c r="C52" s="12"/>
      <c r="D52" s="7"/>
      <c r="E52" s="12">
        <f t="shared" si="4"/>
        <v>0</v>
      </c>
    </row>
    <row r="53" spans="1:6" ht="30" customHeight="1" x14ac:dyDescent="0.25">
      <c r="A53" s="15" t="s">
        <v>58</v>
      </c>
      <c r="B53" s="16" t="s">
        <v>59</v>
      </c>
      <c r="C53" s="17" t="s">
        <v>0</v>
      </c>
      <c r="D53" s="17" t="s">
        <v>108</v>
      </c>
      <c r="E53" s="17" t="s">
        <v>1</v>
      </c>
    </row>
    <row r="54" spans="1:6" ht="24.6" customHeight="1" x14ac:dyDescent="0.25">
      <c r="A54" s="34" t="s">
        <v>63</v>
      </c>
      <c r="B54" s="35"/>
      <c r="C54" s="35"/>
      <c r="D54" s="35"/>
      <c r="E54" s="36"/>
    </row>
    <row r="55" spans="1:6" ht="24.75" customHeight="1" x14ac:dyDescent="0.25">
      <c r="A55" s="8" t="s">
        <v>64</v>
      </c>
      <c r="B55" s="5" t="s">
        <v>102</v>
      </c>
      <c r="C55" s="12"/>
      <c r="D55" s="7"/>
      <c r="E55" s="12">
        <f>C55+(C55*D55/100)</f>
        <v>0</v>
      </c>
    </row>
    <row r="56" spans="1:6" ht="30.95" customHeight="1" x14ac:dyDescent="0.25">
      <c r="A56" s="8" t="s">
        <v>65</v>
      </c>
      <c r="B56" s="10" t="s">
        <v>103</v>
      </c>
      <c r="C56" s="12"/>
      <c r="D56" s="7"/>
      <c r="E56" s="12">
        <f t="shared" ref="E56:E60" si="5">C56+(C56*D56/100)</f>
        <v>0</v>
      </c>
    </row>
    <row r="57" spans="1:6" ht="24.75" customHeight="1" x14ac:dyDescent="0.25">
      <c r="A57" s="8" t="s">
        <v>66</v>
      </c>
      <c r="B57" s="10" t="s">
        <v>26</v>
      </c>
      <c r="C57" s="12"/>
      <c r="D57" s="7"/>
      <c r="E57" s="12">
        <f t="shared" si="5"/>
        <v>0</v>
      </c>
    </row>
    <row r="58" spans="1:6" ht="24.75" customHeight="1" x14ac:dyDescent="0.25">
      <c r="A58" s="8" t="s">
        <v>67</v>
      </c>
      <c r="B58" s="10" t="s">
        <v>33</v>
      </c>
      <c r="C58" s="12"/>
      <c r="D58" s="7"/>
      <c r="E58" s="12">
        <f t="shared" si="5"/>
        <v>0</v>
      </c>
    </row>
    <row r="59" spans="1:6" ht="28.5" customHeight="1" x14ac:dyDescent="0.25">
      <c r="A59" s="8" t="s">
        <v>68</v>
      </c>
      <c r="B59" s="10" t="s">
        <v>113</v>
      </c>
      <c r="C59" s="12"/>
      <c r="D59" s="7"/>
      <c r="E59" s="12">
        <f t="shared" si="5"/>
        <v>0</v>
      </c>
    </row>
    <row r="60" spans="1:6" ht="24.75" customHeight="1" x14ac:dyDescent="0.25">
      <c r="A60" s="8" t="s">
        <v>69</v>
      </c>
      <c r="B60" s="10" t="s">
        <v>39</v>
      </c>
      <c r="C60" s="12"/>
      <c r="D60" s="7"/>
      <c r="E60" s="12">
        <f t="shared" si="5"/>
        <v>0</v>
      </c>
    </row>
    <row r="61" spans="1:6" ht="24.75" customHeight="1" x14ac:dyDescent="0.25">
      <c r="A61" s="15" t="s">
        <v>58</v>
      </c>
      <c r="B61" s="16" t="s">
        <v>59</v>
      </c>
      <c r="C61" s="17" t="s">
        <v>0</v>
      </c>
      <c r="D61" s="17" t="s">
        <v>108</v>
      </c>
      <c r="E61" s="17" t="s">
        <v>1</v>
      </c>
    </row>
    <row r="62" spans="1:6" ht="24.75" customHeight="1" x14ac:dyDescent="0.3">
      <c r="A62" s="21" t="s">
        <v>70</v>
      </c>
      <c r="B62" s="22"/>
      <c r="C62" s="22"/>
      <c r="D62" s="22"/>
      <c r="E62" s="23"/>
      <c r="F62" s="13"/>
    </row>
    <row r="63" spans="1:6" ht="24.75" customHeight="1" x14ac:dyDescent="0.25">
      <c r="A63" s="8" t="s">
        <v>74</v>
      </c>
      <c r="B63" s="10" t="s">
        <v>72</v>
      </c>
      <c r="C63" s="12"/>
      <c r="D63" s="7"/>
      <c r="E63" s="12">
        <f>C63+(C63*D63/100)</f>
        <v>0</v>
      </c>
    </row>
    <row r="64" spans="1:6" ht="24.75" customHeight="1" x14ac:dyDescent="0.25">
      <c r="A64" s="8" t="s">
        <v>75</v>
      </c>
      <c r="B64" s="10" t="s">
        <v>73</v>
      </c>
      <c r="C64" s="12"/>
      <c r="D64" s="7"/>
      <c r="E64" s="12">
        <f t="shared" ref="E64:E68" si="6">C64+(C64*D64/100)</f>
        <v>0</v>
      </c>
    </row>
    <row r="65" spans="1:6" ht="24.75" customHeight="1" x14ac:dyDescent="0.25">
      <c r="A65" s="8" t="s">
        <v>76</v>
      </c>
      <c r="B65" s="10" t="s">
        <v>82</v>
      </c>
      <c r="C65" s="12"/>
      <c r="D65" s="7"/>
      <c r="E65" s="12">
        <f t="shared" si="6"/>
        <v>0</v>
      </c>
    </row>
    <row r="66" spans="1:6" ht="24.75" customHeight="1" x14ac:dyDescent="0.25">
      <c r="A66" s="8" t="s">
        <v>77</v>
      </c>
      <c r="B66" s="10" t="s">
        <v>147</v>
      </c>
      <c r="C66" s="12"/>
      <c r="D66" s="7"/>
      <c r="E66" s="12">
        <f t="shared" si="6"/>
        <v>0</v>
      </c>
    </row>
    <row r="67" spans="1:6" ht="24.75" customHeight="1" x14ac:dyDescent="0.25">
      <c r="A67" s="8" t="s">
        <v>71</v>
      </c>
      <c r="B67" s="10" t="s">
        <v>2</v>
      </c>
      <c r="C67" s="12"/>
      <c r="D67" s="7"/>
      <c r="E67" s="12">
        <f t="shared" si="6"/>
        <v>0</v>
      </c>
    </row>
    <row r="68" spans="1:6" ht="24.75" customHeight="1" x14ac:dyDescent="0.25">
      <c r="A68" s="8" t="s">
        <v>146</v>
      </c>
      <c r="B68" s="10" t="s">
        <v>3</v>
      </c>
      <c r="C68" s="12"/>
      <c r="D68" s="7"/>
      <c r="E68" s="12">
        <f t="shared" si="6"/>
        <v>0</v>
      </c>
    </row>
    <row r="69" spans="1:6" ht="24.75" customHeight="1" x14ac:dyDescent="0.25">
      <c r="A69" s="15" t="s">
        <v>58</v>
      </c>
      <c r="B69" s="16" t="s">
        <v>59</v>
      </c>
      <c r="C69" s="17" t="s">
        <v>0</v>
      </c>
      <c r="D69" s="17" t="s">
        <v>108</v>
      </c>
      <c r="E69" s="17" t="s">
        <v>1</v>
      </c>
    </row>
    <row r="70" spans="1:6" ht="24.75" customHeight="1" x14ac:dyDescent="0.3">
      <c r="A70" s="21" t="s">
        <v>78</v>
      </c>
      <c r="B70" s="22"/>
      <c r="C70" s="22"/>
      <c r="D70" s="22"/>
      <c r="E70" s="23"/>
    </row>
    <row r="71" spans="1:6" ht="24.75" customHeight="1" x14ac:dyDescent="0.25">
      <c r="A71" s="8" t="s">
        <v>79</v>
      </c>
      <c r="B71" s="9" t="s">
        <v>114</v>
      </c>
      <c r="C71" s="12"/>
      <c r="D71" s="7"/>
      <c r="E71" s="12">
        <f>C71+(C71*D71/100)</f>
        <v>0</v>
      </c>
    </row>
    <row r="72" spans="1:6" ht="24.75" customHeight="1" x14ac:dyDescent="0.25">
      <c r="A72" s="8" t="s">
        <v>80</v>
      </c>
      <c r="B72" s="9" t="s">
        <v>104</v>
      </c>
      <c r="C72" s="12"/>
      <c r="D72" s="7"/>
      <c r="E72" s="12">
        <f t="shared" ref="E72:E75" si="7">C72+(C72*D72/100)</f>
        <v>0</v>
      </c>
    </row>
    <row r="73" spans="1:6" ht="24.75" customHeight="1" x14ac:dyDescent="0.25">
      <c r="A73" s="8" t="s">
        <v>81</v>
      </c>
      <c r="B73" s="11" t="s">
        <v>39</v>
      </c>
      <c r="C73" s="12"/>
      <c r="D73" s="7"/>
      <c r="E73" s="12">
        <f t="shared" si="7"/>
        <v>0</v>
      </c>
    </row>
    <row r="74" spans="1:6" ht="24.75" customHeight="1" x14ac:dyDescent="0.25">
      <c r="A74" s="8" t="s">
        <v>105</v>
      </c>
      <c r="B74" s="11" t="s">
        <v>106</v>
      </c>
      <c r="C74" s="12"/>
      <c r="D74" s="7"/>
      <c r="E74" s="12">
        <f t="shared" si="7"/>
        <v>0</v>
      </c>
    </row>
    <row r="75" spans="1:6" ht="24.6" customHeight="1" x14ac:dyDescent="0.25">
      <c r="A75" s="8" t="s">
        <v>107</v>
      </c>
      <c r="B75" s="10" t="s">
        <v>132</v>
      </c>
      <c r="C75" s="12"/>
      <c r="D75" s="7"/>
      <c r="E75" s="12">
        <f t="shared" si="7"/>
        <v>0</v>
      </c>
    </row>
    <row r="76" spans="1:6" ht="24.6" customHeight="1" x14ac:dyDescent="0.25">
      <c r="A76" s="18" t="s">
        <v>58</v>
      </c>
      <c r="B76" s="16" t="s">
        <v>47</v>
      </c>
      <c r="C76" s="19" t="s">
        <v>133</v>
      </c>
      <c r="D76" s="19" t="s">
        <v>49</v>
      </c>
      <c r="E76" s="17" t="s">
        <v>108</v>
      </c>
      <c r="F76" s="17" t="s">
        <v>48</v>
      </c>
    </row>
    <row r="77" spans="1:6" ht="24.6" customHeight="1" x14ac:dyDescent="0.25">
      <c r="A77" s="8" t="s">
        <v>83</v>
      </c>
      <c r="B77" s="10" t="s">
        <v>122</v>
      </c>
      <c r="C77" s="6"/>
      <c r="D77" s="14"/>
      <c r="E77" s="7"/>
      <c r="F77" s="12">
        <f>D77+(D77*E77/100)</f>
        <v>0</v>
      </c>
    </row>
    <row r="78" spans="1:6" ht="24.6" customHeight="1" x14ac:dyDescent="0.25">
      <c r="A78" s="8" t="s">
        <v>84</v>
      </c>
      <c r="B78" s="10" t="s">
        <v>123</v>
      </c>
      <c r="C78" s="6"/>
      <c r="D78" s="14"/>
      <c r="E78" s="7"/>
      <c r="F78" s="12">
        <f t="shared" ref="F78:F96" si="8">D78+(D78*E78/100)</f>
        <v>0</v>
      </c>
    </row>
    <row r="79" spans="1:6" ht="24.6" customHeight="1" x14ac:dyDescent="0.25">
      <c r="A79" s="8" t="s">
        <v>85</v>
      </c>
      <c r="B79" s="10" t="s">
        <v>124</v>
      </c>
      <c r="C79" s="6"/>
      <c r="D79" s="14"/>
      <c r="E79" s="7"/>
      <c r="F79" s="12">
        <f t="shared" si="8"/>
        <v>0</v>
      </c>
    </row>
    <row r="80" spans="1:6" ht="24.6" customHeight="1" x14ac:dyDescent="0.25">
      <c r="A80" s="8" t="s">
        <v>86</v>
      </c>
      <c r="B80" s="10" t="s">
        <v>127</v>
      </c>
      <c r="C80" s="6"/>
      <c r="D80" s="14"/>
      <c r="E80" s="7"/>
      <c r="F80" s="12">
        <f t="shared" si="8"/>
        <v>0</v>
      </c>
    </row>
    <row r="81" spans="1:6" ht="24.6" customHeight="1" x14ac:dyDescent="0.25">
      <c r="A81" s="8" t="s">
        <v>87</v>
      </c>
      <c r="B81" s="10" t="s">
        <v>40</v>
      </c>
      <c r="C81" s="6"/>
      <c r="D81" s="14"/>
      <c r="E81" s="7"/>
      <c r="F81" s="12">
        <f t="shared" si="8"/>
        <v>0</v>
      </c>
    </row>
    <row r="82" spans="1:6" ht="24.6" customHeight="1" x14ac:dyDescent="0.25">
      <c r="A82" s="8" t="s">
        <v>88</v>
      </c>
      <c r="B82" s="10" t="s">
        <v>41</v>
      </c>
      <c r="C82" s="6"/>
      <c r="D82" s="14"/>
      <c r="E82" s="7"/>
      <c r="F82" s="12">
        <f t="shared" si="8"/>
        <v>0</v>
      </c>
    </row>
    <row r="83" spans="1:6" ht="24.6" customHeight="1" x14ac:dyDescent="0.25">
      <c r="A83" s="8" t="s">
        <v>89</v>
      </c>
      <c r="B83" s="10" t="s">
        <v>42</v>
      </c>
      <c r="C83" s="6"/>
      <c r="D83" s="14"/>
      <c r="E83" s="7"/>
      <c r="F83" s="12">
        <f t="shared" si="8"/>
        <v>0</v>
      </c>
    </row>
    <row r="84" spans="1:6" ht="24.6" customHeight="1" x14ac:dyDescent="0.25">
      <c r="A84" s="8" t="s">
        <v>90</v>
      </c>
      <c r="B84" s="10" t="s">
        <v>43</v>
      </c>
      <c r="C84" s="6"/>
      <c r="D84" s="14"/>
      <c r="E84" s="7"/>
      <c r="F84" s="12">
        <f t="shared" si="8"/>
        <v>0</v>
      </c>
    </row>
    <row r="85" spans="1:6" ht="24.6" customHeight="1" x14ac:dyDescent="0.25">
      <c r="A85" s="8" t="s">
        <v>91</v>
      </c>
      <c r="B85" s="10" t="s">
        <v>44</v>
      </c>
      <c r="C85" s="6"/>
      <c r="D85" s="14"/>
      <c r="E85" s="7"/>
      <c r="F85" s="12">
        <f t="shared" si="8"/>
        <v>0</v>
      </c>
    </row>
    <row r="86" spans="1:6" ht="24.6" customHeight="1" x14ac:dyDescent="0.25">
      <c r="A86" s="8" t="s">
        <v>125</v>
      </c>
      <c r="B86" s="10" t="s">
        <v>45</v>
      </c>
      <c r="C86" s="6"/>
      <c r="D86" s="14"/>
      <c r="E86" s="7"/>
      <c r="F86" s="12">
        <f t="shared" si="8"/>
        <v>0</v>
      </c>
    </row>
    <row r="87" spans="1:6" ht="24.6" customHeight="1" x14ac:dyDescent="0.25">
      <c r="A87" s="8" t="s">
        <v>126</v>
      </c>
      <c r="B87" s="10" t="s">
        <v>46</v>
      </c>
      <c r="C87" s="6"/>
      <c r="D87" s="14"/>
      <c r="E87" s="7"/>
      <c r="F87" s="12">
        <f t="shared" si="8"/>
        <v>0</v>
      </c>
    </row>
    <row r="88" spans="1:6" ht="27" customHeight="1" x14ac:dyDescent="0.25">
      <c r="A88" s="18" t="s">
        <v>58</v>
      </c>
      <c r="B88" s="19" t="s">
        <v>141</v>
      </c>
      <c r="C88" s="19" t="s">
        <v>142</v>
      </c>
      <c r="D88" s="19" t="s">
        <v>49</v>
      </c>
      <c r="E88" s="17" t="s">
        <v>108</v>
      </c>
      <c r="F88" s="17" t="s">
        <v>48</v>
      </c>
    </row>
    <row r="89" spans="1:6" ht="26.45" customHeight="1" x14ac:dyDescent="0.25">
      <c r="A89" s="8" t="s">
        <v>92</v>
      </c>
      <c r="B89" s="5" t="s">
        <v>120</v>
      </c>
      <c r="C89" s="6" t="s">
        <v>51</v>
      </c>
      <c r="D89" s="14"/>
      <c r="E89" s="7"/>
      <c r="F89" s="12">
        <f t="shared" si="8"/>
        <v>0</v>
      </c>
    </row>
    <row r="90" spans="1:6" ht="26.45" customHeight="1" x14ac:dyDescent="0.25">
      <c r="A90" s="8" t="s">
        <v>93</v>
      </c>
      <c r="B90" s="5" t="s">
        <v>120</v>
      </c>
      <c r="C90" s="6" t="s">
        <v>53</v>
      </c>
      <c r="D90" s="14"/>
      <c r="E90" s="7"/>
      <c r="F90" s="12">
        <f t="shared" si="8"/>
        <v>0</v>
      </c>
    </row>
    <row r="91" spans="1:6" ht="26.45" customHeight="1" x14ac:dyDescent="0.25">
      <c r="A91" s="8" t="s">
        <v>94</v>
      </c>
      <c r="B91" s="5" t="s">
        <v>120</v>
      </c>
      <c r="C91" s="6" t="s">
        <v>52</v>
      </c>
      <c r="D91" s="14"/>
      <c r="E91" s="7"/>
      <c r="F91" s="12">
        <f t="shared" si="8"/>
        <v>0</v>
      </c>
    </row>
    <row r="92" spans="1:6" ht="26.45" customHeight="1" x14ac:dyDescent="0.25">
      <c r="A92" s="8" t="s">
        <v>95</v>
      </c>
      <c r="B92" s="5" t="s">
        <v>120</v>
      </c>
      <c r="C92" s="6" t="s">
        <v>55</v>
      </c>
      <c r="D92" s="14"/>
      <c r="E92" s="7"/>
      <c r="F92" s="12">
        <f t="shared" si="8"/>
        <v>0</v>
      </c>
    </row>
    <row r="93" spans="1:6" ht="26.45" customHeight="1" x14ac:dyDescent="0.25">
      <c r="A93" s="8" t="s">
        <v>96</v>
      </c>
      <c r="B93" s="5" t="s">
        <v>120</v>
      </c>
      <c r="C93" s="6" t="s">
        <v>54</v>
      </c>
      <c r="D93" s="14"/>
      <c r="E93" s="7"/>
      <c r="F93" s="12">
        <f t="shared" si="8"/>
        <v>0</v>
      </c>
    </row>
    <row r="94" spans="1:6" ht="26.45" customHeight="1" x14ac:dyDescent="0.25">
      <c r="A94" s="8" t="s">
        <v>97</v>
      </c>
      <c r="B94" s="5" t="s">
        <v>121</v>
      </c>
      <c r="C94" s="6" t="s">
        <v>50</v>
      </c>
      <c r="D94" s="14"/>
      <c r="E94" s="7"/>
      <c r="F94" s="12">
        <f t="shared" si="8"/>
        <v>0</v>
      </c>
    </row>
    <row r="95" spans="1:6" ht="26.45" customHeight="1" x14ac:dyDescent="0.25">
      <c r="A95" s="8" t="s">
        <v>98</v>
      </c>
      <c r="B95" s="5" t="s">
        <v>121</v>
      </c>
      <c r="C95" s="38" t="s">
        <v>56</v>
      </c>
      <c r="D95" s="39"/>
      <c r="E95" s="7"/>
      <c r="F95" s="12">
        <f t="shared" si="8"/>
        <v>0</v>
      </c>
    </row>
    <row r="96" spans="1:6" ht="26.45" customHeight="1" x14ac:dyDescent="0.25">
      <c r="A96" s="8" t="s">
        <v>99</v>
      </c>
      <c r="B96" s="5" t="s">
        <v>121</v>
      </c>
      <c r="C96" s="38" t="s">
        <v>57</v>
      </c>
      <c r="D96" s="39"/>
      <c r="E96" s="7"/>
      <c r="F96" s="12">
        <f t="shared" si="8"/>
        <v>0</v>
      </c>
    </row>
    <row r="97" spans="1:6" ht="20.25" customHeight="1" x14ac:dyDescent="0.25">
      <c r="A97" s="40" t="s">
        <v>152</v>
      </c>
      <c r="B97" s="41"/>
      <c r="C97" s="41"/>
      <c r="D97" s="41"/>
      <c r="E97" s="41"/>
      <c r="F97" s="42"/>
    </row>
    <row r="98" spans="1:6" ht="21.75" customHeight="1" x14ac:dyDescent="0.25">
      <c r="A98" s="40" t="s">
        <v>153</v>
      </c>
      <c r="B98" s="41"/>
      <c r="C98" s="41"/>
      <c r="D98" s="41"/>
      <c r="E98" s="41"/>
      <c r="F98" s="42"/>
    </row>
  </sheetData>
  <mergeCells count="13">
    <mergeCell ref="A97:F97"/>
    <mergeCell ref="A98:F98"/>
    <mergeCell ref="A62:E62"/>
    <mergeCell ref="A70:E70"/>
    <mergeCell ref="A1:E1"/>
    <mergeCell ref="A6:E6"/>
    <mergeCell ref="A2:E2"/>
    <mergeCell ref="A10:E10"/>
    <mergeCell ref="A12:E12"/>
    <mergeCell ref="A54:E54"/>
    <mergeCell ref="A29:E29"/>
    <mergeCell ref="A45:E45"/>
    <mergeCell ref="A5:E5"/>
  </mergeCells>
  <phoneticPr fontId="15" type="noConversion"/>
  <pageMargins left="0.25" right="0.25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tenues et 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MITREVA Silvana</dc:creator>
  <cp:lastModifiedBy>MITREVA Silvana</cp:lastModifiedBy>
  <cp:lastPrinted>2022-05-11T15:34:21Z</cp:lastPrinted>
  <dcterms:created xsi:type="dcterms:W3CDTF">2015-12-03T13:59:53Z</dcterms:created>
  <dcterms:modified xsi:type="dcterms:W3CDTF">2025-11-24T09:39:35Z</dcterms:modified>
</cp:coreProperties>
</file>